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Resumo do Orçamento" sheetId="1" r:id="rId1"/>
  </sheets>
  <definedNames>
    <definedName name="_xlnm.Print_Area" localSheetId="0">'Resumo do Orçamento'!$A$1:$E$25</definedName>
    <definedName name="_xlnm.Print_Titles" localSheetId="0">'Resumo do Orçamento'!$1:$5</definedName>
  </definedNames>
  <calcPr calcId="145621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<sst xmlns="http://schemas.openxmlformats.org/spreadsheetml/2006/main" count="35" uniqueCount="35">
  <si>
    <t>Item</t>
  </si>
  <si>
    <t>Descrição</t>
  </si>
  <si>
    <t xml:space="preserve"> 1 </t>
  </si>
  <si>
    <t>ADMINISTRAÇÃO DA OBRA</t>
  </si>
  <si>
    <t xml:space="preserve"> 2 </t>
  </si>
  <si>
    <t xml:space="preserve"> 3 </t>
  </si>
  <si>
    <t>SERVIÇOS PRELIMINARES, CANTEIRO DE OBRAS, SEGURANÇA E SAÚDE</t>
  </si>
  <si>
    <t xml:space="preserve"> 4 </t>
  </si>
  <si>
    <t>TERRAPLENAGEM</t>
  </si>
  <si>
    <t xml:space="preserve"> 5 </t>
  </si>
  <si>
    <t xml:space="preserve"> 6 </t>
  </si>
  <si>
    <t xml:space="preserve"> 7 </t>
  </si>
  <si>
    <t>_______________________________________________________________
Eng. Civil Andressa dos Santos Pereira
Crea-RR n.º 091366143-0 - Matrícula/Siape 1068299</t>
  </si>
  <si>
    <t>_______________________________________________________________
Téc. Eletrotécnica João Danilo Souto Maior Nogueira Neto
CRT-RR n.º 1055868208 - Matrícula/Siape 3005040</t>
  </si>
  <si>
    <t>REFERÊNCIA</t>
  </si>
  <si>
    <t>BDI</t>
  </si>
  <si>
    <t>ANEXO I.6 - SIMULAÇÃO DE ORÇAMENTO DESONERADO X NÃO DESONERADO</t>
  </si>
  <si>
    <t>TOTAL SEM BDI</t>
  </si>
  <si>
    <t>TOTAL DO BDI</t>
  </si>
  <si>
    <t>TOTAL GERAL</t>
  </si>
  <si>
    <t>DIFERENÇA</t>
  </si>
  <si>
    <t>DESONERADO 
Horista: 93,85%
Mensalista: 53,43%
BDI: 27,07%</t>
  </si>
  <si>
    <t>NÃO DESONERADO 
Horista: 116,82%
Mensalista: 71,64%
BDI: 22,23%</t>
  </si>
  <si>
    <t>DESPESAS COM TRANSPORTE DE MATERIAIS PARA O CANTEIRO DE OBRAS - BOA VISTA X BONFIM</t>
  </si>
  <si>
    <t>BIBLIOTECA</t>
  </si>
  <si>
    <t>REFEITÓRIO</t>
  </si>
  <si>
    <t>SERVIÇOS DIVERSOS DE INTERLIGAÇÃO</t>
  </si>
  <si>
    <t xml:space="preserve">  SINAPI - 4/2025 - RORAIMA
SBC - 4/2025 - RORAIMA</t>
  </si>
  <si>
    <t>CONTRATAÇÃO DE EMPRESA ESPECIALIZADA EM ENGENHARIA PARA A EXECUÇÃO DE OBRAS DE CONSTRUÇÃO CIVIL, COMPREENDENDO O BLOCO DA BIBLIOTECA E O BLOCO DO RESTAURANTE DO CAMPUS AVANÇADO BONFIM DO IFRR</t>
  </si>
  <si>
    <t>23231.000687.2025-21</t>
  </si>
  <si>
    <t>AV. TUXAUA DE FARIA, S/N, BAIRRO 13 DE MAIO, BONFIM-RR CEP 69380-000</t>
  </si>
  <si>
    <t>_______________________________________________________________
Eng. Civil Ana Kelle Neves Mesquita
Crea-RR n.º 091302497-0 - Matrícula/Siape 2405501</t>
  </si>
  <si>
    <t>VERIFICA-SE QUE O ORÇAMENTO MAIS VANTAJOSO PARA A ADMINISTRAÇÃO É O NÃO DESONERADO, NO VALOR DE R$ 4.361.862,84</t>
  </si>
  <si>
    <t>Boa Vista/RR, 30 de maio de 2025.</t>
  </si>
  <si>
    <t>_______________________________________________________________
Eng. Eletricista Sidarta Gautama de Almeida
Crea-RR n.º 1537/2008 RR - Matrícula/Siape 1648394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</si>
</sst>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000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6" tint="0.79998168889431442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9" fillId="4" borderId="0" xfId="0" applyFont="1" applyFill="1" applyAlignment="1">
      <alignment horizontal="center" vertical="top" wrapText="1"/>
    </xf>
    <xf numFmtId="0" fontId="13" fillId="0" borderId="7" xfId="1" applyFont="1" applyBorder="1" applyAlignment="1">
      <alignment horizontal="center" vertical="center"/>
    </xf>
    <xf numFmtId="0" fontId="0" fillId="0" borderId="0" xfId="0"/>
    <xf numFmtId="0" fontId="14" fillId="8" borderId="8" xfId="1" applyFont="1" applyFill="1" applyBorder="1" applyAlignment="1">
      <alignment vertical="center" wrapText="1"/>
    </xf>
    <xf numFmtId="0" fontId="0" fillId="0" borderId="0" xfId="0" applyFill="1"/>
    <xf numFmtId="0" fontId="3" fillId="2" borderId="1" xfId="0" applyFont="1" applyFill="1" applyBorder="1" applyAlignment="1">
      <alignment horizontal="left" vertical="center" wrapText="1"/>
    </xf>
    <xf numFmtId="0" fontId="13" fillId="8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vertical="center" wrapText="1"/>
    </xf>
    <xf numFmtId="0" fontId="18" fillId="8" borderId="7" xfId="0" applyFont="1" applyFill="1" applyBorder="1" applyAlignment="1">
      <alignment vertical="center" wrapText="1"/>
    </xf>
    <xf numFmtId="0" fontId="18" fillId="8" borderId="1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5" borderId="0" xfId="0" applyFont="1" applyFill="1" applyAlignment="1">
      <alignment horizontal="center" vertical="top" wrapText="1"/>
    </xf>
    <xf numFmtId="0" fontId="3" fillId="10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center" wrapText="1"/>
    </xf>
    <xf numFmtId="44" fontId="7" fillId="0" borderId="5" xfId="3" applyFont="1" applyFill="1" applyBorder="1" applyAlignment="1">
      <alignment horizontal="right" vertical="center" wrapText="1"/>
    </xf>
    <xf numFmtId="44" fontId="5" fillId="0" borderId="6" xfId="3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1" fillId="6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left" vertical="top"/>
    </xf>
    <xf numFmtId="0" fontId="18" fillId="8" borderId="0" xfId="0" applyFont="1" applyFill="1" applyBorder="1" applyAlignment="1">
      <alignment horizontal="center" vertical="center" wrapText="1"/>
    </xf>
    <xf numFmtId="44" fontId="7" fillId="0" borderId="0" xfId="3" applyFont="1" applyFill="1" applyBorder="1" applyAlignment="1">
      <alignment vertical="center" wrapText="1"/>
    </xf>
    <xf numFmtId="0" fontId="8" fillId="5" borderId="0" xfId="0" applyFont="1" applyFill="1" applyAlignment="1">
      <alignment horizontal="left" vertical="top"/>
    </xf>
    <xf numFmtId="0" fontId="15" fillId="9" borderId="14" xfId="1" applyFont="1" applyFill="1" applyBorder="1" applyAlignment="1">
      <alignment horizontal="center" vertical="center" wrapText="1"/>
    </xf>
    <xf numFmtId="0" fontId="15" fillId="9" borderId="15" xfId="1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wrapText="1"/>
    </xf>
    <xf numFmtId="0" fontId="0" fillId="0" borderId="0" xfId="0" applyAlignment="1"/>
    <xf numFmtId="44" fontId="7" fillId="0" borderId="17" xfId="3" applyFont="1" applyFill="1" applyBorder="1" applyAlignment="1">
      <alignment vertical="center" wrapText="1"/>
    </xf>
    <xf numFmtId="44" fontId="7" fillId="0" borderId="18" xfId="3" applyFont="1" applyFill="1" applyBorder="1" applyAlignment="1">
      <alignment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13" fillId="0" borderId="12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10" fontId="14" fillId="0" borderId="12" xfId="2" applyNumberFormat="1" applyFont="1" applyBorder="1" applyAlignment="1">
      <alignment horizontal="center" vertical="center"/>
    </xf>
    <xf numFmtId="10" fontId="14" fillId="0" borderId="13" xfId="2" applyNumberFormat="1" applyFont="1" applyBorder="1" applyAlignment="1">
      <alignment horizontal="center" vertical="center"/>
    </xf>
    <xf numFmtId="164" fontId="14" fillId="0" borderId="12" xfId="1" applyNumberFormat="1" applyFont="1" applyBorder="1" applyAlignment="1">
      <alignment horizontal="center" vertical="center"/>
    </xf>
    <xf numFmtId="164" fontId="14" fillId="0" borderId="13" xfId="1" applyNumberFormat="1" applyFont="1" applyBorder="1" applyAlignment="1">
      <alignment horizontal="center" vertical="center"/>
    </xf>
    <xf numFmtId="0" fontId="12" fillId="7" borderId="0" xfId="0" applyFont="1" applyFill="1" applyAlignment="1">
      <alignment horizontal="center" wrapText="1"/>
    </xf>
  </cellXfs>
  <cellStyles count="5">
    <cellStyle name="Moeda" xfId="3" builtinId="4"/>
    <cellStyle name="Normal" xfId="0" builtinId="0"/>
    <cellStyle name="Normal 2" xfId="1"/>
    <cellStyle name="Normal 2 2" xfId="4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85723</xdr:rowOff>
    </xdr:from>
    <xdr:to>
      <xdr:col>0</xdr:col>
      <xdr:colOff>1129987</xdr:colOff>
      <xdr:row>2</xdr:row>
      <xdr:rowOff>257174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152401" y="85723"/>
          <a:ext cx="977586" cy="1009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showWhiteSpace="0" view="pageBreakPreview" zoomScaleNormal="100" zoomScaleSheetLayoutView="100" workbookViewId="0">
      <selection activeCell="A24" sqref="A24:E24"/>
    </sheetView>
  </sheetViews>
  <sheetFormatPr defaultRowHeight="14.25" x14ac:dyDescent="0.2"/>
  <cols>
    <col min="1" max="1" width="16.5" style="13" customWidth="1"/>
    <col min="2" max="2" width="95.5" customWidth="1"/>
    <col min="3" max="3" width="17.625" bestFit="1" customWidth="1"/>
    <col min="4" max="4" width="17.75" bestFit="1" customWidth="1"/>
    <col min="5" max="5" width="19" bestFit="1" customWidth="1"/>
  </cols>
  <sheetData>
    <row r="1" spans="1:14" ht="42.75" x14ac:dyDescent="0.2">
      <c r="A1" s="39"/>
      <c r="B1" s="4" t="s">
        <v>28</v>
      </c>
      <c r="C1" s="2" t="s">
        <v>14</v>
      </c>
      <c r="D1" s="37" t="s">
        <v>27</v>
      </c>
      <c r="E1" s="38"/>
    </row>
    <row r="2" spans="1:14" ht="23.25" customHeight="1" x14ac:dyDescent="0.2">
      <c r="A2" s="40"/>
      <c r="B2" s="4" t="s">
        <v>29</v>
      </c>
      <c r="C2" s="41" t="s">
        <v>15</v>
      </c>
      <c r="D2" s="43">
        <v>0.2223</v>
      </c>
      <c r="E2" s="45">
        <v>1.2222999999999999</v>
      </c>
    </row>
    <row r="3" spans="1:14" ht="27" customHeight="1" x14ac:dyDescent="0.2">
      <c r="A3" s="40"/>
      <c r="B3" s="4" t="s">
        <v>30</v>
      </c>
      <c r="C3" s="42"/>
      <c r="D3" s="44"/>
      <c r="E3" s="46"/>
    </row>
    <row r="4" spans="1:14" ht="30" customHeight="1" x14ac:dyDescent="0.2">
      <c r="A4" s="31" t="s">
        <v>16</v>
      </c>
      <c r="B4" s="32"/>
      <c r="C4" s="32"/>
      <c r="D4" s="32"/>
      <c r="E4" s="32"/>
    </row>
    <row r="5" spans="1:14" ht="69" customHeight="1" x14ac:dyDescent="0.2">
      <c r="A5" s="12" t="s">
        <v>0</v>
      </c>
      <c r="B5" s="6" t="s">
        <v>1</v>
      </c>
      <c r="C5" s="17"/>
      <c r="D5" s="15" t="s">
        <v>21</v>
      </c>
      <c r="E5" s="16" t="s">
        <v>22</v>
      </c>
    </row>
    <row r="6" spans="1:14" s="5" customFormat="1" ht="24" customHeight="1" x14ac:dyDescent="0.2">
      <c r="A6" s="18" t="s">
        <v>2</v>
      </c>
      <c r="B6" s="19" t="s">
        <v>3</v>
      </c>
      <c r="C6" s="20"/>
      <c r="D6" s="21">
        <v>310235.68</v>
      </c>
      <c r="E6" s="22">
        <v>328243.98</v>
      </c>
    </row>
    <row r="7" spans="1:14" s="5" customFormat="1" ht="24" customHeight="1" x14ac:dyDescent="0.2">
      <c r="A7" s="18" t="s">
        <v>4</v>
      </c>
      <c r="B7" s="19" t="s">
        <v>23</v>
      </c>
      <c r="C7" s="20"/>
      <c r="D7" s="21">
        <v>15661</v>
      </c>
      <c r="E7" s="22">
        <v>15268</v>
      </c>
    </row>
    <row r="8" spans="1:14" s="5" customFormat="1" ht="26.1" customHeight="1" x14ac:dyDescent="0.2">
      <c r="A8" s="18" t="s">
        <v>5</v>
      </c>
      <c r="B8" s="19" t="s">
        <v>6</v>
      </c>
      <c r="C8" s="20"/>
      <c r="D8" s="21">
        <v>167614.10999999999</v>
      </c>
      <c r="E8" s="22">
        <v>166825.19</v>
      </c>
    </row>
    <row r="9" spans="1:14" s="5" customFormat="1" ht="24" customHeight="1" x14ac:dyDescent="0.2">
      <c r="A9" s="18" t="s">
        <v>7</v>
      </c>
      <c r="B9" s="19" t="s">
        <v>8</v>
      </c>
      <c r="C9" s="20"/>
      <c r="D9" s="21">
        <v>12981.75</v>
      </c>
      <c r="E9" s="22">
        <v>12659.36</v>
      </c>
    </row>
    <row r="10" spans="1:14" s="5" customFormat="1" ht="24" customHeight="1" x14ac:dyDescent="0.2">
      <c r="A10" s="18" t="s">
        <v>9</v>
      </c>
      <c r="B10" s="19" t="s">
        <v>24</v>
      </c>
      <c r="C10" s="20"/>
      <c r="D10" s="21">
        <v>1310591.72</v>
      </c>
      <c r="E10" s="22">
        <v>1282200.73</v>
      </c>
    </row>
    <row r="11" spans="1:14" s="5" customFormat="1" ht="24" customHeight="1" x14ac:dyDescent="0.2">
      <c r="A11" s="18" t="s">
        <v>10</v>
      </c>
      <c r="B11" s="19" t="s">
        <v>25</v>
      </c>
      <c r="C11" s="20"/>
      <c r="D11" s="21">
        <v>2018079.57</v>
      </c>
      <c r="E11" s="22">
        <v>1980870.37</v>
      </c>
    </row>
    <row r="12" spans="1:14" s="5" customFormat="1" ht="24" customHeight="1" x14ac:dyDescent="0.2">
      <c r="A12" s="18" t="s">
        <v>11</v>
      </c>
      <c r="B12" s="19" t="s">
        <v>26</v>
      </c>
      <c r="C12" s="20"/>
      <c r="D12" s="21">
        <v>591789.17000000004</v>
      </c>
      <c r="E12" s="22">
        <v>575795.21</v>
      </c>
    </row>
    <row r="13" spans="1:14" ht="21.75" customHeight="1" x14ac:dyDescent="0.2">
      <c r="A13" s="24"/>
      <c r="B13" s="24"/>
      <c r="C13" s="9" t="s">
        <v>17</v>
      </c>
      <c r="D13" s="21">
        <v>3484136.84</v>
      </c>
      <c r="E13" s="22">
        <v>3568823.99</v>
      </c>
      <c r="J13" s="5"/>
      <c r="K13" s="5"/>
      <c r="L13" s="5"/>
      <c r="M13" s="5"/>
      <c r="N13" s="5"/>
    </row>
    <row r="14" spans="1:14" ht="22.5" customHeight="1" x14ac:dyDescent="0.2">
      <c r="A14" s="24"/>
      <c r="B14" s="24"/>
      <c r="C14" s="10" t="s">
        <v>18</v>
      </c>
      <c r="D14" s="21">
        <v>942816.16</v>
      </c>
      <c r="E14" s="22">
        <v>793038.85</v>
      </c>
      <c r="J14" s="5"/>
      <c r="K14" s="5"/>
      <c r="L14" s="5"/>
      <c r="M14" s="5"/>
      <c r="N14" s="5"/>
    </row>
    <row r="15" spans="1:14" ht="23.25" customHeight="1" x14ac:dyDescent="0.2">
      <c r="A15" s="23"/>
      <c r="B15" s="24"/>
      <c r="C15" s="11" t="s">
        <v>19</v>
      </c>
      <c r="D15" s="21">
        <v>4426953</v>
      </c>
      <c r="E15" s="22">
        <v>4361862.84</v>
      </c>
      <c r="J15" s="5"/>
      <c r="K15" s="5"/>
      <c r="L15" s="5"/>
      <c r="M15" s="5"/>
      <c r="N15" s="5"/>
    </row>
    <row r="16" spans="1:14" ht="24" customHeight="1" x14ac:dyDescent="0.2">
      <c r="A16" s="25"/>
      <c r="B16" s="25"/>
      <c r="C16" s="26" t="s">
        <v>20</v>
      </c>
      <c r="D16" s="35">
        <f>D15-E15</f>
        <v>65090.160000000149</v>
      </c>
      <c r="E16" s="36"/>
      <c r="J16" s="5"/>
      <c r="K16" s="5"/>
      <c r="L16" s="5"/>
      <c r="M16" s="5"/>
      <c r="N16" s="5"/>
    </row>
    <row r="17" spans="1:14" s="3" customFormat="1" ht="24" customHeight="1" x14ac:dyDescent="0.2">
      <c r="A17" s="25"/>
      <c r="B17" s="25"/>
      <c r="C17" s="28"/>
      <c r="D17" s="29"/>
      <c r="E17" s="29"/>
      <c r="J17" s="5"/>
      <c r="K17" s="5"/>
      <c r="L17" s="5"/>
      <c r="M17" s="5"/>
      <c r="N17" s="5"/>
    </row>
    <row r="18" spans="1:14" s="3" customFormat="1" ht="15" customHeight="1" x14ac:dyDescent="0.2">
      <c r="A18" s="27" t="s">
        <v>32</v>
      </c>
      <c r="B18" s="1"/>
      <c r="C18" s="7"/>
      <c r="D18" s="8"/>
      <c r="E18" s="1"/>
      <c r="K18" s="5"/>
      <c r="L18" s="5"/>
      <c r="M18" s="5"/>
      <c r="N18" s="5"/>
    </row>
    <row r="19" spans="1:14" s="3" customFormat="1" ht="15" x14ac:dyDescent="0.2">
      <c r="A19" s="14"/>
      <c r="B19" s="1"/>
      <c r="C19" s="7"/>
      <c r="D19" s="8"/>
      <c r="E19" s="1"/>
    </row>
    <row r="20" spans="1:14" s="3" customFormat="1" ht="15" x14ac:dyDescent="0.2">
      <c r="A20" s="30" t="s">
        <v>33</v>
      </c>
      <c r="B20" s="1"/>
      <c r="C20" s="7"/>
      <c r="D20" s="8"/>
      <c r="E20" s="1"/>
    </row>
    <row r="21" spans="1:14" ht="208.5" customHeight="1" x14ac:dyDescent="0.2">
      <c r="A21" s="33" t="s">
        <v>31</v>
      </c>
      <c r="B21" s="34"/>
      <c r="C21" s="34"/>
      <c r="D21" s="34"/>
      <c r="E21" s="34"/>
    </row>
    <row r="22" spans="1:14" s="3" customFormat="1" ht="223.5" customHeight="1" x14ac:dyDescent="0.2">
      <c r="A22" s="47" t="s">
        <v>12</v>
      </c>
      <c r="B22" s="34"/>
      <c r="C22" s="34"/>
      <c r="D22" s="34"/>
      <c r="E22" s="34"/>
    </row>
    <row r="23" spans="1:14" s="3" customFormat="1" ht="210.75" customHeight="1" x14ac:dyDescent="0.2">
      <c r="A23" s="33" t="s">
        <v>34</v>
      </c>
      <c r="B23" s="34"/>
      <c r="C23" s="34"/>
      <c r="D23" s="34"/>
      <c r="E23" s="34"/>
    </row>
    <row r="24" spans="1:14" s="3" customFormat="1" ht="220.5" customHeight="1" x14ac:dyDescent="0.2">
      <c r="A24" s="33" t="s">
        <v>13</v>
      </c>
      <c r="B24" s="34"/>
      <c r="C24" s="34"/>
      <c r="D24" s="34"/>
      <c r="E24" s="34"/>
    </row>
  </sheetData>
  <mergeCells count="11">
    <mergeCell ref="A4:E4"/>
    <mergeCell ref="A21:E21"/>
    <mergeCell ref="A24:E24"/>
    <mergeCell ref="D16:E16"/>
    <mergeCell ref="D1:E1"/>
    <mergeCell ref="A1:A3"/>
    <mergeCell ref="C2:C3"/>
    <mergeCell ref="D2:D3"/>
    <mergeCell ref="E2:E3"/>
    <mergeCell ref="A22:E22"/>
    <mergeCell ref="A23:E23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 do Orçamento</vt:lpstr>
      <vt:lpstr>'Resumo do Orçamento'!Area_de_impressao</vt:lpstr>
      <vt:lpstr>'Resumo do Orçamento'!Titulos_de_impressao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dos Santos Pereira</cp:lastModifiedBy>
  <cp:revision>0</cp:revision>
  <cp:lastPrinted>2025-05-16T20:44:48Z</cp:lastPrinted>
  <dcterms:created xsi:type="dcterms:W3CDTF">2025-05-12T16:23:15Z</dcterms:created>
  <dcterms:modified xsi:type="dcterms:W3CDTF">2025-05-30T15:20:45Z</dcterms:modified>
</cp:coreProperties>
</file>